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2\МАТЬ 2022\10304 ТЗ №2с.21\ЛОТ 10304\Документы на ЭТП\"/>
    </mc:Choice>
  </mc:AlternateContent>
  <bookViews>
    <workbookView xWindow="0" yWindow="0" windowWidth="21570" windowHeight="687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N9" i="1" l="1"/>
  <c r="G9" i="1"/>
  <c r="M9" i="1" l="1"/>
  <c r="P9" i="1"/>
  <c r="Q9" i="1" s="1"/>
  <c r="I9" i="1" l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<sst xmlns="http://schemas.openxmlformats.org/spreadsheetml/2006/main" count="33" uniqueCount="26">
  <si>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</si>
  <si>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</si>
  <si>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</si>
  <si>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</si>
  <si>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</si>
  <si>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</si>
  <si>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</si>
  <si>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</si>
  <si>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</si>
  <si>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</si>
  <si>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</si>
  <si>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</si>
  <si>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</si>
  <si>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</si>
  <si>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</si>
  <si>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</si>
  <si>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</si>
  <si>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</si>
  <si>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</si>
  <si>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</si>
  <si>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</si>
  <si>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</si>
  <si>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</si>
  <si>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</si>
  <si>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Мероприятия по строительству и реконструкции для технологического присоединения потребителей (в том числе ПИР) 
на территории СП «СЭС» для нужд филиала «ХЭС»
</t>
  </si>
  <si>
    <t>Мероприятия по строительству и реконструкции для технологического присоединения потребителей (в том числе ПИР) 
на территории СП «СЭС» для нужд филиала «ХЭС»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</si>
</sst>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" fillId="4" borderId="29" xfId="0" applyFont="1" applyFill="1" applyBorder="1" applyAlignment="1">
      <alignment horizontal="center" vertical="center" wrapText="1"/>
    </xf>
    <xf numFmtId="4" fontId="8" fillId="2" borderId="27" xfId="0" applyNumberFormat="1" applyFont="1" applyFill="1" applyBorder="1" applyAlignment="1" applyProtection="1">
      <alignment horizontal="center" vertical="top" wrapText="1"/>
      <protection locked="0"/>
    </xf>
    <xf numFmtId="0" fontId="1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E9" sqref="E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7.14062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5" t="s">
        <v>23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38"/>
      <c r="F3" s="29">
        <f>E9</f>
        <v>5887925</v>
      </c>
      <c r="G3" s="21" t="s">
        <v>2</v>
      </c>
      <c r="H3" s="1"/>
      <c r="I3" s="36" t="s">
        <v>22</v>
      </c>
      <c r="J3" s="37"/>
      <c r="K3" s="37"/>
      <c r="L3" s="37"/>
      <c r="M3" s="37"/>
      <c r="N3" s="37"/>
      <c r="O3" s="37"/>
      <c r="P3" s="37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18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8"/>
      <c r="D7" s="48"/>
      <c r="E7" s="48"/>
      <c r="F7" s="49"/>
      <c r="G7" s="50"/>
      <c r="H7" s="5"/>
      <c r="I7" s="36" t="s">
        <v>21</v>
      </c>
      <c r="J7" s="37"/>
      <c r="K7" s="37"/>
      <c r="L7" s="37"/>
      <c r="M7" s="37"/>
      <c r="N7" s="37"/>
      <c r="O7" s="37"/>
      <c r="P7" s="37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32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8.25" thickBot="1" x14ac:dyDescent="0.3">
      <c r="A9" s="6"/>
      <c r="B9" s="30">
        <v>1</v>
      </c>
      <c r="C9" s="34" t="s">
        <v>24</v>
      </c>
      <c r="D9" s="33" t="s">
        <v>12</v>
      </c>
      <c r="E9" s="31">
        <v>5887925</v>
      </c>
      <c r="F9" s="12">
        <v>1</v>
      </c>
      <c r="G9" s="20">
        <f>E9*F9</f>
        <v>5887925</v>
      </c>
      <c r="H9" s="1"/>
      <c r="I9" s="17">
        <f>B9</f>
        <v>1</v>
      </c>
      <c r="J9" s="28" t="s">
        <v>25</v>
      </c>
      <c r="K9" s="13"/>
      <c r="L9" s="13"/>
      <c r="M9" s="18" t="str">
        <f>D9</f>
        <v>шт.</v>
      </c>
      <c r="N9" s="22">
        <f>E9</f>
        <v>5887925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9" t="s">
        <v>5</v>
      </c>
      <c r="C10" s="40"/>
      <c r="D10" s="41"/>
      <c r="E10" s="40"/>
      <c r="F10" s="42"/>
      <c r="G10" s="14">
        <f>SUM(G9:G9)</f>
        <v>5887925</v>
      </c>
      <c r="H10" s="1"/>
      <c r="I10" s="39" t="s">
        <v>5</v>
      </c>
      <c r="J10" s="40"/>
      <c r="K10" s="40"/>
      <c r="L10" s="40"/>
      <c r="M10" s="40"/>
      <c r="N10" s="40"/>
      <c r="O10" s="40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1" t="s">
        <v>15</v>
      </c>
      <c r="C11" s="52"/>
      <c r="D11" s="52"/>
      <c r="E11" s="52"/>
      <c r="F11" s="23">
        <v>0.2</v>
      </c>
      <c r="G11" s="15">
        <f>G10*F11</f>
        <v>1177585</v>
      </c>
      <c r="H11" s="1"/>
      <c r="I11" s="51" t="s">
        <v>15</v>
      </c>
      <c r="J11" s="52"/>
      <c r="K11" s="52"/>
      <c r="L11" s="52"/>
      <c r="M11" s="52"/>
      <c r="N11" s="52"/>
      <c r="O11" s="52"/>
      <c r="P11" s="23">
        <v>0.2</v>
      </c>
      <c r="Q11" s="15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3" t="s">
        <v>6</v>
      </c>
      <c r="C12" s="44"/>
      <c r="D12" s="44"/>
      <c r="E12" s="44"/>
      <c r="F12" s="45"/>
      <c r="G12" s="16">
        <f>G10+G11</f>
        <v>7065510</v>
      </c>
      <c r="H12" s="1"/>
      <c r="I12" s="43" t="s">
        <v>6</v>
      </c>
      <c r="J12" s="44"/>
      <c r="K12" s="44"/>
      <c r="L12" s="44"/>
      <c r="M12" s="44"/>
      <c r="N12" s="44"/>
      <c r="O12" s="44"/>
      <c r="P12" s="45"/>
      <c r="Q12" s="1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8"/>
      <c r="C13" s="58"/>
      <c r="D13" s="58"/>
      <c r="E13" s="58"/>
      <c r="F13" s="58"/>
      <c r="G13" s="58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7"/>
      <c r="C14" s="57"/>
      <c r="D14" s="57"/>
      <c r="E14" s="57"/>
      <c r="F14" s="57"/>
      <c r="G14" s="57"/>
      <c r="H14" s="3"/>
      <c r="I14" s="3"/>
      <c r="J14" s="59" t="s">
        <v>16</v>
      </c>
      <c r="K14" s="60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6"/>
      <c r="K15" s="56"/>
      <c r="L15" s="24"/>
      <c r="AA15" s="1"/>
    </row>
    <row r="16" spans="1:27" ht="16.5" x14ac:dyDescent="0.25">
      <c r="J16" s="55"/>
      <c r="K16" s="55"/>
      <c r="L16" s="25"/>
    </row>
    <row r="17" spans="10:12" ht="19.5" x14ac:dyDescent="0.25">
      <c r="J17" s="56"/>
      <c r="K17" s="56"/>
      <c r="L17" s="24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2022-07-24T23:33:18Z</dcterms:modified>
</cp:coreProperties>
</file>